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USUARIO\Desktop\PLAN DE PROYECTO\"/>
    </mc:Choice>
  </mc:AlternateContent>
  <xr:revisionPtr revIDLastSave="0" documentId="13_ncr:1_{0FAC7F3B-B185-472E-8F34-7E5E2058FD81}" xr6:coauthVersionLast="46" xr6:coauthVersionMax="46" xr10:uidLastSave="{00000000-0000-0000-0000-000000000000}"/>
  <bookViews>
    <workbookView xWindow="-120" yWindow="-120" windowWidth="20730" windowHeight="11160" xr2:uid="{76B0E834-80A9-46AF-92ED-3D80BCBE7D3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F6" i="1" l="1"/>
  <c r="BF7" i="1"/>
  <c r="BF8" i="1"/>
  <c r="BF5" i="1"/>
  <c r="AY8" i="1"/>
  <c r="AZ8" i="1"/>
  <c r="BA8" i="1"/>
  <c r="BB8" i="1"/>
  <c r="BC8" i="1"/>
  <c r="BD8" i="1"/>
  <c r="BE8" i="1"/>
  <c r="AX8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E22" i="1"/>
  <c r="W23" i="1" l="1"/>
  <c r="E23" i="1"/>
  <c r="O23" i="1"/>
  <c r="AG23" i="1"/>
  <c r="I23" i="1"/>
  <c r="AC23" i="1"/>
  <c r="AM23" i="1"/>
  <c r="AK23" i="1"/>
  <c r="M23" i="1"/>
  <c r="AI23" i="1"/>
  <c r="G23" i="1"/>
  <c r="AQ23" i="1"/>
  <c r="AA23" i="1"/>
  <c r="S23" i="1"/>
  <c r="K23" i="1"/>
  <c r="Q23" i="1"/>
  <c r="AO23" i="1"/>
  <c r="AE23" i="1"/>
  <c r="Y23" i="1"/>
  <c r="U23" i="1"/>
</calcChain>
</file>

<file path=xl/sharedStrings.xml><?xml version="1.0" encoding="utf-8"?>
<sst xmlns="http://schemas.openxmlformats.org/spreadsheetml/2006/main" count="159" uniqueCount="95">
  <si>
    <t>Requisitos</t>
  </si>
  <si>
    <t xml:space="preserve">N° </t>
  </si>
  <si>
    <t xml:space="preserve">SI </t>
  </si>
  <si>
    <t xml:space="preserve">NO </t>
  </si>
  <si>
    <t>Carta de presentación</t>
  </si>
  <si>
    <t>Lista de verificación</t>
  </si>
  <si>
    <t>Concepto viabilidad técnica</t>
  </si>
  <si>
    <t>Certificado de sostenibilidad</t>
  </si>
  <si>
    <t>Certificación plan departamental de desarrollo</t>
  </si>
  <si>
    <t>Marco lógico arbol del problema</t>
  </si>
  <si>
    <t xml:space="preserve">Maco lógico arbol de objetivos </t>
  </si>
  <si>
    <t>Presupuesto por año</t>
  </si>
  <si>
    <t xml:space="preserve">Resumen ejecutivo </t>
  </si>
  <si>
    <t>Localización del proyecto</t>
  </si>
  <si>
    <t>Certificación concordancia con plan departamental o municipal</t>
  </si>
  <si>
    <t>Proyecto en metodología</t>
  </si>
  <si>
    <t>Cotizaciones</t>
  </si>
  <si>
    <t xml:space="preserve">Fotocopia matrícula profesiomal </t>
  </si>
  <si>
    <t>Análisis y referencia precios unitarios APU</t>
  </si>
  <si>
    <t>Soportes exigidos según proyecto</t>
  </si>
  <si>
    <t>Archivo y proyecto impreso</t>
  </si>
  <si>
    <t xml:space="preserve">Proyecto 1 </t>
  </si>
  <si>
    <t>Proyecto 2</t>
  </si>
  <si>
    <t>Proyecto 3</t>
  </si>
  <si>
    <t>Proyecto 4</t>
  </si>
  <si>
    <t>Proyecto 5</t>
  </si>
  <si>
    <t>Proyecto 6</t>
  </si>
  <si>
    <t>Proyecto 7</t>
  </si>
  <si>
    <t>Proyecto 8</t>
  </si>
  <si>
    <t>Proyecto 9</t>
  </si>
  <si>
    <t>Proyecto 10</t>
  </si>
  <si>
    <t>Proyecto 11</t>
  </si>
  <si>
    <t>Proyecto 12</t>
  </si>
  <si>
    <t>Proyecto 13</t>
  </si>
  <si>
    <t>Proyecto 14</t>
  </si>
  <si>
    <t>Proyecto 15</t>
  </si>
  <si>
    <t>Proyecto 16</t>
  </si>
  <si>
    <t>Proyecto 17</t>
  </si>
  <si>
    <t>Proyecto 18</t>
  </si>
  <si>
    <t>Proyecto 19</t>
  </si>
  <si>
    <t>Proyecto 20</t>
  </si>
  <si>
    <t xml:space="preserve">Proyecto 2 </t>
  </si>
  <si>
    <t>Apoyo logístico para la segunda muestra gastronómica, cultural y artesanal con el fin de fomentar las actividades artísticas y culturales en el marco de la reactivación económica del municipio de santana – Boyacá</t>
  </si>
  <si>
    <t>Suministro de material de afirmado norma invias para mantenimiento de las vías terciarias municipio de santana Boyacá</t>
  </si>
  <si>
    <t>Mejoramiento de la vía terciaria que comunica al casco urbano con la vereda de san juan sector en los chorros y el placer del municipio de santana Boyacá</t>
  </si>
  <si>
    <t xml:space="preserve">Suministro de alimentación para el fortalecimiento de la seguridad y convivencia ciudadana en eventos extraordinarios durante el año 2021 en el municipio de santana
Contratación mínima cuantía </t>
  </si>
  <si>
    <t>Cerramiento perimetral de 813,62 metros lineales del predio de reserva denominado “villa yodola” ubicado en la vereda san pedro como estrategia de protección de áreas de interés e importancia hídrica en el municipio de santana Boyacá</t>
  </si>
  <si>
    <t>Suministro de tejas y accesorios como ayuda humanitaria para atender a las familias damnificadas y afectadas por eventos de emergencias en prevención y gestión de riesgos y desastres del municipio de santana Boyacá</t>
  </si>
  <si>
    <t>Realizar la instalación y matricula del servicio de gas natural en el predio (hogar agrupado) identificado con matrícula inmobiliaria nro.083-34959 con dirección c 3 nro.1 – 202 del municipio de santana Boyacá
7.	Realizar la instalación y matricula del servicio de gas natural en el predio (hogar agrupado) identificado con matrícula inmobiliaria nro.083-34959 con dirección c 3 nro.1 – 202 del municipio de santana Boyacá</t>
  </si>
  <si>
    <t>Estudios y diseños para la ampliación, remodelación y adecuación de la planta de beneficio animal municipio santana, Boyacá</t>
  </si>
  <si>
    <t>Realizar el mantenimiento y/o adecuación de infraestructura educativa institución técnica Antonio Ricaurte sede primaria, secundaria y sedes rurales del municipio de santana Boyacá santana Boyacá</t>
  </si>
  <si>
    <t>Suministro de combustibles para fortalecimiento de la movilidad para el servicio policial en el ámbito urbano y rural que permita la ejecución de la actividad de policía en el municipio de santana</t>
  </si>
  <si>
    <t>Suministro de combustibles, aceites, grasas y los servicios de la estación, como engrase, lavado, cambio de aceite y monta llantas para los vehículos, maquinaria y equipos a cargo del municipio de santana (Boyacá)</t>
  </si>
  <si>
    <t>Interventoría técnica, administrativa, financiera al contrato de obra cuyo objeto lo constituye la “construcción de alcantarillado pluvial en un sector del municipio de santana, Boyacá”</t>
  </si>
  <si>
    <t>Elaboración e instalación de muebles sobres medidas y suministro de otros elementos para la administración municipal de santana Boyacá</t>
  </si>
  <si>
    <t>Suscripción de convenio interadministrativo de cofinanciación celebrado entre el municipio de santana Boyacá y la casa del (a) menor marco fidel Suárez para el desarrollo del programa de previsión y prevención de la infracción a la ley penal de adolescentes del departamento de Boyacá, en el municipio de santana</t>
  </si>
  <si>
    <t>Estudios y diseños para la ampliación del palacio municipal del municipio de santana del departamento de Boyacá</t>
  </si>
  <si>
    <t>Construcción de alcantarillado pluvial en un sector del municipio de santana, Boyacá</t>
  </si>
  <si>
    <t>Arrendamiento de un local, una habitación, 2 baños, una cocina y un patio ubicados en la calle 4 no. 3-18, para el fortalecimiento administrativo y operativo de la administración municipal de santana (Boyacá)</t>
  </si>
  <si>
    <t>Suministro de elementos de aseo, cafetería y refrigerios para los eventos de la alcaldía municipal de santana Boyacá</t>
  </si>
  <si>
    <t>Suministro de insumos para el desarrollo del programa de vermifugación y vitaminización de equinos y mulares incluido dentro del proyecto fortalecimiento de la sanidad agropecuaria e inocuidad agroalimentaria en el municipio de santana Boyacá</t>
  </si>
  <si>
    <t>Desarrollar, implementar y ejecutar las acciones y actividades del eje programático de salud pública-plan de intervenciones colectivas PIC para la vigencia 2021 articulado al plan decenal de salud del municipio de santana</t>
  </si>
  <si>
    <t xml:space="preserve">Mínima cuentía </t>
  </si>
  <si>
    <t xml:space="preserve">Licitación Pública </t>
  </si>
  <si>
    <t xml:space="preserve">Contratación directa </t>
  </si>
  <si>
    <t>Licitación Pública</t>
  </si>
  <si>
    <t>Mínima Cuantía</t>
  </si>
  <si>
    <t xml:space="preserve">Contratación Directa </t>
  </si>
  <si>
    <t xml:space="preserve">NO. REQUISITOS </t>
  </si>
  <si>
    <t xml:space="preserve">Contratación </t>
  </si>
  <si>
    <t xml:space="preserve">No. Requisitos cumplidos </t>
  </si>
  <si>
    <t>16---17</t>
  </si>
  <si>
    <t>14---15</t>
  </si>
  <si>
    <t>11---13</t>
  </si>
  <si>
    <t>7---10</t>
  </si>
  <si>
    <t>1---6</t>
  </si>
  <si>
    <t>Nivel de cumplimiento</t>
  </si>
  <si>
    <t xml:space="preserve">Resultado </t>
  </si>
  <si>
    <t>Valor en %</t>
  </si>
  <si>
    <t xml:space="preserve">Cumple completamente </t>
  </si>
  <si>
    <t>Sobresaliente</t>
  </si>
  <si>
    <t>≥ 90%</t>
  </si>
  <si>
    <t xml:space="preserve">Satisfactorio </t>
  </si>
  <si>
    <t>&gt; 80% &lt; 90%</t>
  </si>
  <si>
    <t>Cumple parcialmente</t>
  </si>
  <si>
    <t>Medio</t>
  </si>
  <si>
    <t>&gt; 60% ≤ 80%</t>
  </si>
  <si>
    <t>En proceso de cumplimiento</t>
  </si>
  <si>
    <t>Bajo</t>
  </si>
  <si>
    <t>&gt; 30% ≤ 60%</t>
  </si>
  <si>
    <t>No cumple</t>
  </si>
  <si>
    <t>Crítico</t>
  </si>
  <si>
    <t>≤ 30%</t>
  </si>
  <si>
    <t>TOTAL</t>
  </si>
  <si>
    <t>Cumple gran parte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</si>
</sst>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292B2C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4" fillId="4" borderId="1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6" borderId="5" xfId="0" applyFont="1" applyFill="1" applyBorder="1" applyAlignment="1">
      <alignment horizontal="center"/>
    </xf>
    <xf numFmtId="0" fontId="3" fillId="6" borderId="6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0" fontId="3" fillId="6" borderId="13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6" fillId="7" borderId="16" xfId="0" applyFont="1" applyFill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6" fillId="8" borderId="16" xfId="0" applyFont="1" applyFill="1" applyBorder="1" applyAlignment="1">
      <alignment vertical="center"/>
    </xf>
    <xf numFmtId="0" fontId="6" fillId="9" borderId="16" xfId="0" applyFont="1" applyFill="1" applyBorder="1" applyAlignment="1">
      <alignment vertical="center"/>
    </xf>
    <xf numFmtId="0" fontId="6" fillId="10" borderId="16" xfId="0" applyFont="1" applyFill="1" applyBorder="1" applyAlignment="1">
      <alignment vertical="center"/>
    </xf>
    <xf numFmtId="0" fontId="6" fillId="11" borderId="16" xfId="0" applyFont="1" applyFill="1" applyBorder="1" applyAlignment="1">
      <alignment vertical="center"/>
    </xf>
    <xf numFmtId="0" fontId="3" fillId="0" borderId="17" xfId="0" applyFont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4" borderId="0" xfId="0" applyFont="1" applyFill="1" applyAlignment="1">
      <alignment horizontal="left" wrapText="1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0" fontId="4" fillId="6" borderId="5" xfId="0" applyFont="1" applyFill="1" applyBorder="1" applyAlignment="1">
      <alignment horizontal="center"/>
    </xf>
    <xf numFmtId="0" fontId="3" fillId="6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0" borderId="3" xfId="0" applyFont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BED79-1A99-4BC7-BE21-27DCC216661C}">
  <dimension ref="C3:BN62"/>
  <sheetViews>
    <sheetView tabSelected="1" topLeftCell="BC1" zoomScale="94" zoomScaleNormal="60" workbookViewId="0">
      <selection activeCell="BK6" sqref="BK6"/>
    </sheetView>
  </sheetViews>
  <sheetFormatPr baseColWidth="10" defaultRowHeight="15.75" x14ac:dyDescent="0.25"/>
  <cols>
    <col min="1" max="3" width="11.42578125" style="8"/>
    <col min="4" max="4" width="57.5703125" style="8" bestFit="1" customWidth="1"/>
    <col min="5" max="44" width="8.42578125" style="8" customWidth="1"/>
    <col min="45" max="45" width="6" style="8" customWidth="1"/>
    <col min="46" max="46" width="5.28515625" style="8" customWidth="1"/>
    <col min="47" max="48" width="6" style="8" customWidth="1"/>
    <col min="49" max="49" width="32.42578125" style="8" customWidth="1"/>
    <col min="50" max="51" width="9.5703125" style="8" customWidth="1"/>
    <col min="52" max="53" width="8.85546875" style="8" customWidth="1"/>
    <col min="54" max="54" width="9.85546875" style="8" customWidth="1"/>
    <col min="55" max="55" width="7.42578125" style="8" customWidth="1"/>
    <col min="56" max="56" width="7.140625" style="8" customWidth="1"/>
    <col min="57" max="57" width="7" style="8" customWidth="1"/>
    <col min="58" max="58" width="9.140625" style="8" bestFit="1" customWidth="1"/>
    <col min="59" max="59" width="8.5703125" style="8" customWidth="1"/>
    <col min="60" max="60" width="11.42578125" style="8"/>
    <col min="61" max="61" width="8.42578125" style="8" customWidth="1"/>
    <col min="62" max="62" width="10.85546875" style="8" hidden="1" customWidth="1"/>
    <col min="63" max="63" width="35.85546875" style="8" customWidth="1"/>
    <col min="64" max="64" width="18.5703125" style="8" customWidth="1"/>
    <col min="65" max="65" width="16.140625" style="8" customWidth="1"/>
    <col min="66" max="66" width="34.28515625" style="8" customWidth="1"/>
    <col min="67" max="16384" width="11.42578125" style="8"/>
  </cols>
  <sheetData>
    <row r="3" spans="3:66" ht="16.5" thickBot="1" x14ac:dyDescent="0.3">
      <c r="E3" s="53" t="s">
        <v>21</v>
      </c>
      <c r="F3" s="54"/>
      <c r="G3" s="53" t="s">
        <v>22</v>
      </c>
      <c r="H3" s="54"/>
      <c r="I3" s="53" t="s">
        <v>23</v>
      </c>
      <c r="J3" s="54"/>
      <c r="K3" s="53" t="s">
        <v>24</v>
      </c>
      <c r="L3" s="54"/>
      <c r="M3" s="53" t="s">
        <v>25</v>
      </c>
      <c r="N3" s="54"/>
      <c r="O3" s="53" t="s">
        <v>26</v>
      </c>
      <c r="P3" s="54"/>
      <c r="Q3" s="53" t="s">
        <v>27</v>
      </c>
      <c r="R3" s="54"/>
      <c r="S3" s="53" t="s">
        <v>28</v>
      </c>
      <c r="T3" s="54"/>
      <c r="U3" s="55" t="s">
        <v>29</v>
      </c>
      <c r="V3" s="56"/>
      <c r="W3" s="53" t="s">
        <v>30</v>
      </c>
      <c r="X3" s="54"/>
      <c r="Y3" s="53" t="s">
        <v>31</v>
      </c>
      <c r="Z3" s="54"/>
      <c r="AA3" s="55" t="s">
        <v>32</v>
      </c>
      <c r="AB3" s="56"/>
      <c r="AC3" s="53" t="s">
        <v>33</v>
      </c>
      <c r="AD3" s="54"/>
      <c r="AE3" s="55" t="s">
        <v>34</v>
      </c>
      <c r="AF3" s="56"/>
      <c r="AG3" s="53" t="s">
        <v>35</v>
      </c>
      <c r="AH3" s="54"/>
      <c r="AI3" s="60" t="s">
        <v>36</v>
      </c>
      <c r="AJ3" s="61"/>
      <c r="AK3" s="55" t="s">
        <v>37</v>
      </c>
      <c r="AL3" s="56"/>
      <c r="AM3" s="53" t="s">
        <v>38</v>
      </c>
      <c r="AN3" s="54"/>
      <c r="AO3" s="53" t="s">
        <v>39</v>
      </c>
      <c r="AP3" s="54"/>
      <c r="AQ3" s="55" t="s">
        <v>40</v>
      </c>
      <c r="AR3" s="56"/>
      <c r="AZ3" s="59" t="s">
        <v>68</v>
      </c>
      <c r="BA3" s="59"/>
      <c r="BB3" s="59"/>
      <c r="BC3" s="59"/>
      <c r="BD3" s="59"/>
      <c r="BE3" s="59"/>
      <c r="BJ3" s="8" t="s">
        <v>70</v>
      </c>
    </row>
    <row r="4" spans="3:66" ht="16.5" thickBot="1" x14ac:dyDescent="0.3">
      <c r="C4" s="3" t="s">
        <v>1</v>
      </c>
      <c r="D4" s="3" t="s">
        <v>0</v>
      </c>
      <c r="E4" s="12" t="s">
        <v>2</v>
      </c>
      <c r="F4" s="13" t="s">
        <v>3</v>
      </c>
      <c r="G4" s="12" t="s">
        <v>2</v>
      </c>
      <c r="H4" s="13" t="s">
        <v>3</v>
      </c>
      <c r="I4" s="12" t="s">
        <v>2</v>
      </c>
      <c r="J4" s="13" t="s">
        <v>3</v>
      </c>
      <c r="K4" s="12" t="s">
        <v>2</v>
      </c>
      <c r="L4" s="13" t="s">
        <v>3</v>
      </c>
      <c r="M4" s="12" t="s">
        <v>2</v>
      </c>
      <c r="N4" s="13" t="s">
        <v>3</v>
      </c>
      <c r="O4" s="12" t="s">
        <v>2</v>
      </c>
      <c r="P4" s="13" t="s">
        <v>3</v>
      </c>
      <c r="Q4" s="12" t="s">
        <v>2</v>
      </c>
      <c r="R4" s="13" t="s">
        <v>3</v>
      </c>
      <c r="S4" s="12" t="s">
        <v>2</v>
      </c>
      <c r="T4" s="13" t="s">
        <v>3</v>
      </c>
      <c r="U4" s="23" t="s">
        <v>2</v>
      </c>
      <c r="V4" s="24" t="s">
        <v>3</v>
      </c>
      <c r="W4" s="12" t="s">
        <v>2</v>
      </c>
      <c r="X4" s="13" t="s">
        <v>3</v>
      </c>
      <c r="Y4" s="12" t="s">
        <v>2</v>
      </c>
      <c r="Z4" s="13" t="s">
        <v>3</v>
      </c>
      <c r="AA4" s="23" t="s">
        <v>2</v>
      </c>
      <c r="AB4" s="24" t="s">
        <v>3</v>
      </c>
      <c r="AC4" s="12" t="s">
        <v>2</v>
      </c>
      <c r="AD4" s="13" t="s">
        <v>3</v>
      </c>
      <c r="AE4" s="23" t="s">
        <v>2</v>
      </c>
      <c r="AF4" s="24" t="s">
        <v>3</v>
      </c>
      <c r="AG4" s="12" t="s">
        <v>2</v>
      </c>
      <c r="AH4" s="13" t="s">
        <v>3</v>
      </c>
      <c r="AI4" s="19" t="s">
        <v>2</v>
      </c>
      <c r="AJ4" s="2" t="s">
        <v>3</v>
      </c>
      <c r="AK4" s="23" t="s">
        <v>2</v>
      </c>
      <c r="AL4" s="24" t="s">
        <v>3</v>
      </c>
      <c r="AM4" s="12" t="s">
        <v>2</v>
      </c>
      <c r="AN4" s="13" t="s">
        <v>3</v>
      </c>
      <c r="AO4" s="12" t="s">
        <v>2</v>
      </c>
      <c r="AP4" s="13" t="s">
        <v>3</v>
      </c>
      <c r="AQ4" s="23" t="s">
        <v>2</v>
      </c>
      <c r="AR4" s="24" t="s">
        <v>3</v>
      </c>
      <c r="AW4" s="9" t="s">
        <v>69</v>
      </c>
      <c r="AX4" s="9">
        <v>10</v>
      </c>
      <c r="AY4" s="9">
        <v>11</v>
      </c>
      <c r="AZ4" s="9">
        <v>12</v>
      </c>
      <c r="BA4" s="9">
        <v>13</v>
      </c>
      <c r="BB4" s="9">
        <v>14</v>
      </c>
      <c r="BC4" s="9">
        <v>15</v>
      </c>
      <c r="BD4" s="9">
        <v>16</v>
      </c>
      <c r="BE4" s="9">
        <v>17</v>
      </c>
      <c r="BF4" s="9" t="s">
        <v>93</v>
      </c>
      <c r="BJ4" s="8" t="s">
        <v>71</v>
      </c>
      <c r="BK4" s="37" t="s">
        <v>76</v>
      </c>
      <c r="BL4" s="38" t="s">
        <v>77</v>
      </c>
      <c r="BM4" s="38" t="s">
        <v>78</v>
      </c>
      <c r="BN4" s="38" t="s">
        <v>70</v>
      </c>
    </row>
    <row r="5" spans="3:66" ht="16.5" thickBot="1" x14ac:dyDescent="0.3">
      <c r="C5" s="4">
        <v>1</v>
      </c>
      <c r="D5" s="5" t="s">
        <v>4</v>
      </c>
      <c r="E5" s="14">
        <v>1</v>
      </c>
      <c r="F5" s="14"/>
      <c r="G5" s="14"/>
      <c r="H5" s="14">
        <v>1</v>
      </c>
      <c r="I5" s="14">
        <v>1</v>
      </c>
      <c r="J5" s="14"/>
      <c r="K5" s="14">
        <v>1</v>
      </c>
      <c r="L5" s="14"/>
      <c r="M5" s="14">
        <v>1</v>
      </c>
      <c r="N5" s="14"/>
      <c r="O5" s="14">
        <v>1</v>
      </c>
      <c r="P5" s="14"/>
      <c r="Q5" s="14">
        <v>1</v>
      </c>
      <c r="R5" s="14"/>
      <c r="S5" s="14"/>
      <c r="T5" s="14">
        <v>1</v>
      </c>
      <c r="U5" s="25"/>
      <c r="V5" s="25">
        <v>1</v>
      </c>
      <c r="W5" s="14">
        <v>1</v>
      </c>
      <c r="X5" s="14"/>
      <c r="Y5" s="14">
        <v>1</v>
      </c>
      <c r="Z5" s="14"/>
      <c r="AA5" s="25">
        <v>1</v>
      </c>
      <c r="AB5" s="25"/>
      <c r="AC5" s="14"/>
      <c r="AD5" s="14">
        <v>1</v>
      </c>
      <c r="AE5" s="25"/>
      <c r="AF5" s="25">
        <v>1</v>
      </c>
      <c r="AG5" s="14">
        <v>1</v>
      </c>
      <c r="AH5" s="14"/>
      <c r="AI5" s="20">
        <v>1</v>
      </c>
      <c r="AJ5" s="20"/>
      <c r="AK5" s="25">
        <v>1</v>
      </c>
      <c r="AL5" s="25"/>
      <c r="AM5" s="14">
        <v>1</v>
      </c>
      <c r="AN5" s="14"/>
      <c r="AO5" s="14"/>
      <c r="AP5" s="14">
        <v>1</v>
      </c>
      <c r="AQ5" s="25">
        <v>1</v>
      </c>
      <c r="AR5" s="25"/>
      <c r="AW5" s="36" t="s">
        <v>65</v>
      </c>
      <c r="AX5" s="9"/>
      <c r="AY5" s="9"/>
      <c r="AZ5" s="9"/>
      <c r="BA5" s="9">
        <v>1</v>
      </c>
      <c r="BB5" s="9"/>
      <c r="BC5" s="9"/>
      <c r="BD5" s="9"/>
      <c r="BE5" s="9"/>
      <c r="BF5" s="9">
        <f>+SUM(AX5:BD5)</f>
        <v>1</v>
      </c>
      <c r="BJ5" s="8" t="s">
        <v>72</v>
      </c>
      <c r="BK5" s="39" t="s">
        <v>79</v>
      </c>
      <c r="BL5" s="40" t="s">
        <v>80</v>
      </c>
      <c r="BM5" s="41" t="s">
        <v>81</v>
      </c>
      <c r="BN5" s="42" t="s">
        <v>71</v>
      </c>
    </row>
    <row r="6" spans="3:66" ht="16.5" thickBot="1" x14ac:dyDescent="0.3">
      <c r="C6" s="4">
        <v>2</v>
      </c>
      <c r="D6" s="5" t="s">
        <v>5</v>
      </c>
      <c r="E6" s="14">
        <v>1</v>
      </c>
      <c r="F6" s="14"/>
      <c r="G6" s="14">
        <v>1</v>
      </c>
      <c r="H6" s="14"/>
      <c r="I6" s="14">
        <v>1</v>
      </c>
      <c r="J6" s="14"/>
      <c r="K6" s="14">
        <v>1</v>
      </c>
      <c r="L6" s="14"/>
      <c r="M6" s="14"/>
      <c r="N6" s="14">
        <v>1</v>
      </c>
      <c r="O6" s="14">
        <v>1</v>
      </c>
      <c r="P6" s="14"/>
      <c r="Q6" s="14"/>
      <c r="R6" s="14">
        <v>1</v>
      </c>
      <c r="S6" s="14">
        <v>1</v>
      </c>
      <c r="T6" s="14"/>
      <c r="U6" s="25">
        <v>1</v>
      </c>
      <c r="V6" s="25"/>
      <c r="W6" s="14">
        <v>1</v>
      </c>
      <c r="X6" s="14"/>
      <c r="Y6" s="14">
        <v>1</v>
      </c>
      <c r="Z6" s="14"/>
      <c r="AA6" s="25">
        <v>1</v>
      </c>
      <c r="AB6" s="25"/>
      <c r="AC6" s="14">
        <v>1</v>
      </c>
      <c r="AD6" s="14"/>
      <c r="AE6" s="25">
        <v>1</v>
      </c>
      <c r="AF6" s="25"/>
      <c r="AG6" s="14">
        <v>1</v>
      </c>
      <c r="AH6" s="14"/>
      <c r="AI6" s="20">
        <v>1</v>
      </c>
      <c r="AJ6" s="20"/>
      <c r="AK6" s="25">
        <v>1</v>
      </c>
      <c r="AL6" s="25"/>
      <c r="AM6" s="14"/>
      <c r="AN6" s="14">
        <v>1</v>
      </c>
      <c r="AO6" s="14">
        <v>1</v>
      </c>
      <c r="AP6" s="14"/>
      <c r="AQ6" s="25"/>
      <c r="AR6" s="25">
        <v>1</v>
      </c>
      <c r="AW6" s="18" t="s">
        <v>66</v>
      </c>
      <c r="AX6" s="9">
        <v>1</v>
      </c>
      <c r="AY6" s="9">
        <v>1</v>
      </c>
      <c r="AZ6" s="9">
        <v>3</v>
      </c>
      <c r="BA6" s="9">
        <v>4</v>
      </c>
      <c r="BB6" s="9">
        <v>3</v>
      </c>
      <c r="BC6" s="9">
        <v>2</v>
      </c>
      <c r="BD6" s="9"/>
      <c r="BE6" s="9"/>
      <c r="BF6" s="9">
        <f t="shared" ref="BF6:BF8" si="0">+SUM(AX6:BD6)</f>
        <v>14</v>
      </c>
      <c r="BJ6" s="8" t="s">
        <v>73</v>
      </c>
      <c r="BK6" s="43" t="s">
        <v>94</v>
      </c>
      <c r="BL6" s="44" t="s">
        <v>82</v>
      </c>
      <c r="BM6" s="41" t="s">
        <v>83</v>
      </c>
      <c r="BN6" s="42" t="s">
        <v>72</v>
      </c>
    </row>
    <row r="7" spans="3:66" ht="16.5" thickBot="1" x14ac:dyDescent="0.3">
      <c r="C7" s="4">
        <v>3</v>
      </c>
      <c r="D7" s="5" t="s">
        <v>6</v>
      </c>
      <c r="E7" s="14">
        <v>1</v>
      </c>
      <c r="F7" s="14"/>
      <c r="G7" s="14">
        <v>1</v>
      </c>
      <c r="H7" s="14"/>
      <c r="I7" s="14">
        <v>1</v>
      </c>
      <c r="J7" s="14"/>
      <c r="K7" s="14"/>
      <c r="L7" s="14">
        <v>1</v>
      </c>
      <c r="M7" s="14">
        <v>1</v>
      </c>
      <c r="N7" s="14"/>
      <c r="O7" s="14">
        <v>1</v>
      </c>
      <c r="P7" s="14"/>
      <c r="Q7" s="14">
        <v>1</v>
      </c>
      <c r="R7" s="14"/>
      <c r="S7" s="14">
        <v>1</v>
      </c>
      <c r="T7" s="14"/>
      <c r="U7" s="25">
        <v>1</v>
      </c>
      <c r="V7" s="25"/>
      <c r="W7" s="14">
        <v>1</v>
      </c>
      <c r="X7" s="14"/>
      <c r="Y7" s="14">
        <v>1</v>
      </c>
      <c r="Z7" s="14"/>
      <c r="AA7" s="25"/>
      <c r="AB7" s="25">
        <v>1</v>
      </c>
      <c r="AC7" s="14">
        <v>1</v>
      </c>
      <c r="AD7" s="14"/>
      <c r="AE7" s="25">
        <v>1</v>
      </c>
      <c r="AF7" s="25"/>
      <c r="AG7" s="14">
        <v>1</v>
      </c>
      <c r="AH7" s="14"/>
      <c r="AI7" s="20">
        <v>1</v>
      </c>
      <c r="AJ7" s="20"/>
      <c r="AK7" s="25"/>
      <c r="AL7" s="25">
        <v>1</v>
      </c>
      <c r="AM7" s="14">
        <v>1</v>
      </c>
      <c r="AN7" s="14"/>
      <c r="AO7" s="14">
        <v>1</v>
      </c>
      <c r="AP7" s="14"/>
      <c r="AQ7" s="25">
        <v>1</v>
      </c>
      <c r="AR7" s="25"/>
      <c r="AW7" s="29" t="s">
        <v>67</v>
      </c>
      <c r="AX7" s="48"/>
      <c r="AY7" s="48"/>
      <c r="AZ7" s="48">
        <v>1</v>
      </c>
      <c r="BA7" s="48">
        <v>2</v>
      </c>
      <c r="BB7" s="48">
        <v>1</v>
      </c>
      <c r="BC7" s="48">
        <v>1</v>
      </c>
      <c r="BD7" s="48"/>
      <c r="BE7" s="48"/>
      <c r="BF7" s="9">
        <f t="shared" si="0"/>
        <v>5</v>
      </c>
      <c r="BJ7" s="8" t="s">
        <v>74</v>
      </c>
      <c r="BK7" s="43" t="s">
        <v>84</v>
      </c>
      <c r="BL7" s="45" t="s">
        <v>85</v>
      </c>
      <c r="BM7" s="41" t="s">
        <v>86</v>
      </c>
      <c r="BN7" s="42" t="s">
        <v>73</v>
      </c>
    </row>
    <row r="8" spans="3:66" ht="16.5" thickBot="1" x14ac:dyDescent="0.3">
      <c r="C8" s="4">
        <v>4</v>
      </c>
      <c r="D8" s="5" t="s">
        <v>7</v>
      </c>
      <c r="E8" s="14"/>
      <c r="F8" s="15">
        <v>1</v>
      </c>
      <c r="G8" s="14">
        <v>1</v>
      </c>
      <c r="H8" s="15"/>
      <c r="I8" s="14">
        <v>1</v>
      </c>
      <c r="J8" s="15"/>
      <c r="K8" s="14">
        <v>1</v>
      </c>
      <c r="L8" s="15"/>
      <c r="M8" s="14">
        <v>1</v>
      </c>
      <c r="N8" s="15"/>
      <c r="O8" s="14">
        <v>1</v>
      </c>
      <c r="P8" s="15"/>
      <c r="Q8" s="14">
        <v>1</v>
      </c>
      <c r="R8" s="15"/>
      <c r="S8" s="14"/>
      <c r="T8" s="15">
        <v>1</v>
      </c>
      <c r="U8" s="25">
        <v>1</v>
      </c>
      <c r="V8" s="26"/>
      <c r="W8" s="14">
        <v>1</v>
      </c>
      <c r="X8" s="15"/>
      <c r="Y8" s="14">
        <v>1</v>
      </c>
      <c r="Z8" s="15"/>
      <c r="AA8" s="25">
        <v>1</v>
      </c>
      <c r="AB8" s="26"/>
      <c r="AC8" s="14"/>
      <c r="AD8" s="15">
        <v>1</v>
      </c>
      <c r="AE8" s="25">
        <v>1</v>
      </c>
      <c r="AF8" s="26"/>
      <c r="AG8" s="14">
        <v>1</v>
      </c>
      <c r="AH8" s="15"/>
      <c r="AI8" s="20">
        <v>1</v>
      </c>
      <c r="AJ8" s="21"/>
      <c r="AK8" s="25">
        <v>1</v>
      </c>
      <c r="AL8" s="26"/>
      <c r="AM8" s="14">
        <v>1</v>
      </c>
      <c r="AN8" s="15"/>
      <c r="AO8" s="14"/>
      <c r="AP8" s="15"/>
      <c r="AQ8" s="25">
        <v>1</v>
      </c>
      <c r="AR8" s="26"/>
      <c r="AX8" s="9">
        <f>+SUM(AX5:AX7)</f>
        <v>1</v>
      </c>
      <c r="AY8" s="9">
        <f t="shared" ref="AY8:BE8" si="1">+SUM(AY5:AY7)</f>
        <v>1</v>
      </c>
      <c r="AZ8" s="9">
        <f t="shared" si="1"/>
        <v>4</v>
      </c>
      <c r="BA8" s="9">
        <f t="shared" si="1"/>
        <v>7</v>
      </c>
      <c r="BB8" s="9">
        <f t="shared" si="1"/>
        <v>4</v>
      </c>
      <c r="BC8" s="9">
        <f t="shared" si="1"/>
        <v>3</v>
      </c>
      <c r="BD8" s="9">
        <f t="shared" si="1"/>
        <v>0</v>
      </c>
      <c r="BE8" s="9">
        <f t="shared" si="1"/>
        <v>0</v>
      </c>
      <c r="BF8" s="9">
        <f t="shared" si="0"/>
        <v>20</v>
      </c>
      <c r="BG8" s="9" t="s">
        <v>93</v>
      </c>
      <c r="BJ8" s="8" t="s">
        <v>75</v>
      </c>
      <c r="BK8" s="43" t="s">
        <v>87</v>
      </c>
      <c r="BL8" s="46" t="s">
        <v>88</v>
      </c>
      <c r="BM8" s="41" t="s">
        <v>89</v>
      </c>
      <c r="BN8" s="42" t="s">
        <v>74</v>
      </c>
    </row>
    <row r="9" spans="3:66" ht="16.5" thickBot="1" x14ac:dyDescent="0.3">
      <c r="C9" s="4">
        <v>5</v>
      </c>
      <c r="D9" s="5" t="s">
        <v>8</v>
      </c>
      <c r="E9" s="14">
        <v>1</v>
      </c>
      <c r="F9" s="15"/>
      <c r="G9" s="14"/>
      <c r="H9" s="15">
        <v>1</v>
      </c>
      <c r="I9" s="14">
        <v>1</v>
      </c>
      <c r="J9" s="15"/>
      <c r="K9" s="14">
        <v>1</v>
      </c>
      <c r="L9" s="15"/>
      <c r="M9" s="14">
        <v>1</v>
      </c>
      <c r="N9" s="15"/>
      <c r="O9" s="14">
        <v>1</v>
      </c>
      <c r="P9" s="15"/>
      <c r="Q9" s="14"/>
      <c r="R9" s="15">
        <v>1</v>
      </c>
      <c r="S9" s="14">
        <v>1</v>
      </c>
      <c r="T9" s="15"/>
      <c r="U9" s="25"/>
      <c r="V9" s="26">
        <v>1</v>
      </c>
      <c r="W9" s="14">
        <v>1</v>
      </c>
      <c r="X9" s="15"/>
      <c r="Y9" s="14"/>
      <c r="Z9" s="15">
        <v>1</v>
      </c>
      <c r="AA9" s="25">
        <v>1</v>
      </c>
      <c r="AB9" s="26"/>
      <c r="AC9" s="14">
        <v>1</v>
      </c>
      <c r="AD9" s="15"/>
      <c r="AE9" s="25">
        <v>1</v>
      </c>
      <c r="AF9" s="26"/>
      <c r="AG9" s="14"/>
      <c r="AH9" s="15">
        <v>1</v>
      </c>
      <c r="AI9" s="20">
        <v>1</v>
      </c>
      <c r="AJ9" s="21"/>
      <c r="AK9" s="25">
        <v>1</v>
      </c>
      <c r="AL9" s="26"/>
      <c r="AM9" s="14">
        <v>1</v>
      </c>
      <c r="AN9" s="15"/>
      <c r="AO9" s="14">
        <v>1</v>
      </c>
      <c r="AP9" s="15"/>
      <c r="AQ9" s="25"/>
      <c r="AR9" s="26">
        <v>1</v>
      </c>
      <c r="BK9" s="43" t="s">
        <v>90</v>
      </c>
      <c r="BL9" s="47" t="s">
        <v>91</v>
      </c>
      <c r="BM9" s="41" t="s">
        <v>92</v>
      </c>
      <c r="BN9" s="42" t="s">
        <v>75</v>
      </c>
    </row>
    <row r="10" spans="3:66" x14ac:dyDescent="0.25">
      <c r="C10" s="4">
        <v>6</v>
      </c>
      <c r="D10" s="5" t="s">
        <v>9</v>
      </c>
      <c r="E10" s="14">
        <v>1</v>
      </c>
      <c r="F10" s="15"/>
      <c r="G10" s="14">
        <v>1</v>
      </c>
      <c r="H10" s="15"/>
      <c r="I10" s="14"/>
      <c r="J10" s="15">
        <v>1</v>
      </c>
      <c r="K10" s="14">
        <v>1</v>
      </c>
      <c r="L10" s="15"/>
      <c r="M10" s="14">
        <v>1</v>
      </c>
      <c r="N10" s="15"/>
      <c r="O10" s="14">
        <v>1</v>
      </c>
      <c r="P10" s="15"/>
      <c r="Q10" s="14">
        <v>1</v>
      </c>
      <c r="R10" s="15"/>
      <c r="S10" s="14">
        <v>1</v>
      </c>
      <c r="T10" s="15"/>
      <c r="U10" s="25">
        <v>1</v>
      </c>
      <c r="V10" s="26"/>
      <c r="W10" s="14"/>
      <c r="X10" s="15">
        <v>1</v>
      </c>
      <c r="Y10" s="14"/>
      <c r="Z10" s="15">
        <v>1</v>
      </c>
      <c r="AA10" s="25">
        <v>1</v>
      </c>
      <c r="AB10" s="26"/>
      <c r="AC10" s="14">
        <v>1</v>
      </c>
      <c r="AD10" s="15"/>
      <c r="AE10" s="25">
        <v>1</v>
      </c>
      <c r="AF10" s="26"/>
      <c r="AG10" s="14">
        <v>1</v>
      </c>
      <c r="AH10" s="15"/>
      <c r="AI10" s="20">
        <v>1</v>
      </c>
      <c r="AJ10" s="21"/>
      <c r="AK10" s="25">
        <v>1</v>
      </c>
      <c r="AL10" s="26"/>
      <c r="AM10" s="14">
        <v>1</v>
      </c>
      <c r="AN10" s="15"/>
      <c r="AO10" s="14">
        <v>1</v>
      </c>
      <c r="AP10" s="15"/>
      <c r="AQ10" s="25">
        <v>1</v>
      </c>
      <c r="AR10" s="26"/>
    </row>
    <row r="11" spans="3:66" x14ac:dyDescent="0.25">
      <c r="C11" s="4">
        <v>7</v>
      </c>
      <c r="D11" s="5" t="s">
        <v>10</v>
      </c>
      <c r="E11" s="14"/>
      <c r="F11" s="14">
        <v>1</v>
      </c>
      <c r="G11" s="14">
        <v>1</v>
      </c>
      <c r="H11" s="14"/>
      <c r="I11" s="14">
        <v>1</v>
      </c>
      <c r="J11" s="14"/>
      <c r="K11" s="14">
        <v>1</v>
      </c>
      <c r="L11" s="14"/>
      <c r="M11" s="14"/>
      <c r="N11" s="14">
        <v>1</v>
      </c>
      <c r="O11" s="14">
        <v>1</v>
      </c>
      <c r="P11" s="14"/>
      <c r="Q11" s="14"/>
      <c r="R11" s="14">
        <v>1</v>
      </c>
      <c r="S11" s="14">
        <v>1</v>
      </c>
      <c r="T11" s="14"/>
      <c r="U11" s="25">
        <v>1</v>
      </c>
      <c r="V11" s="25"/>
      <c r="W11" s="14">
        <v>1</v>
      </c>
      <c r="X11" s="14"/>
      <c r="Y11" s="14">
        <v>1</v>
      </c>
      <c r="Z11" s="14"/>
      <c r="AA11" s="25">
        <v>1</v>
      </c>
      <c r="AB11" s="25"/>
      <c r="AC11" s="14">
        <v>1</v>
      </c>
      <c r="AD11" s="14"/>
      <c r="AE11" s="25">
        <v>1</v>
      </c>
      <c r="AF11" s="25"/>
      <c r="AG11" s="14">
        <v>1</v>
      </c>
      <c r="AH11" s="14"/>
      <c r="AI11" s="20"/>
      <c r="AJ11" s="20">
        <v>1</v>
      </c>
      <c r="AK11" s="25">
        <v>1</v>
      </c>
      <c r="AL11" s="25"/>
      <c r="AM11" s="14"/>
      <c r="AN11" s="14">
        <v>1</v>
      </c>
      <c r="AO11" s="14">
        <v>1</v>
      </c>
      <c r="AP11" s="14"/>
      <c r="AQ11" s="25">
        <v>1</v>
      </c>
      <c r="AR11" s="25"/>
    </row>
    <row r="12" spans="3:66" x14ac:dyDescent="0.25">
      <c r="C12" s="4">
        <v>8</v>
      </c>
      <c r="D12" s="5" t="s">
        <v>11</v>
      </c>
      <c r="E12" s="14">
        <v>1</v>
      </c>
      <c r="F12" s="14"/>
      <c r="G12" s="14"/>
      <c r="H12" s="14">
        <v>1</v>
      </c>
      <c r="I12" s="14">
        <v>1</v>
      </c>
      <c r="J12" s="14"/>
      <c r="K12" s="14"/>
      <c r="L12" s="14">
        <v>1</v>
      </c>
      <c r="M12" s="14">
        <v>1</v>
      </c>
      <c r="N12" s="14"/>
      <c r="O12" s="14">
        <v>1</v>
      </c>
      <c r="P12" s="14"/>
      <c r="Q12" s="14">
        <v>1</v>
      </c>
      <c r="R12" s="14"/>
      <c r="S12" s="14">
        <v>1</v>
      </c>
      <c r="T12" s="14"/>
      <c r="U12" s="25"/>
      <c r="V12" s="25">
        <v>1</v>
      </c>
      <c r="W12" s="14">
        <v>1</v>
      </c>
      <c r="X12" s="14"/>
      <c r="Y12" s="14">
        <v>1</v>
      </c>
      <c r="Z12" s="14"/>
      <c r="AA12" s="25"/>
      <c r="AB12" s="25">
        <v>1</v>
      </c>
      <c r="AC12" s="14">
        <v>1</v>
      </c>
      <c r="AD12" s="14"/>
      <c r="AE12" s="25">
        <v>1</v>
      </c>
      <c r="AF12" s="25"/>
      <c r="AG12" s="14">
        <v>1</v>
      </c>
      <c r="AH12" s="14"/>
      <c r="AI12" s="20">
        <v>1</v>
      </c>
      <c r="AJ12" s="20"/>
      <c r="AK12" s="25"/>
      <c r="AL12" s="25">
        <v>1</v>
      </c>
      <c r="AM12" s="14">
        <v>1</v>
      </c>
      <c r="AN12" s="14"/>
      <c r="AO12" s="14">
        <v>1</v>
      </c>
      <c r="AP12" s="14"/>
      <c r="AQ12" s="25">
        <v>1</v>
      </c>
      <c r="AR12" s="25"/>
    </row>
    <row r="13" spans="3:66" x14ac:dyDescent="0.25">
      <c r="C13" s="4">
        <v>9</v>
      </c>
      <c r="D13" s="5" t="s">
        <v>12</v>
      </c>
      <c r="E13" s="14"/>
      <c r="F13" s="15">
        <v>1</v>
      </c>
      <c r="G13" s="14">
        <v>1</v>
      </c>
      <c r="H13" s="15"/>
      <c r="I13" s="14">
        <v>1</v>
      </c>
      <c r="J13" s="15"/>
      <c r="K13" s="14">
        <v>1</v>
      </c>
      <c r="L13" s="15"/>
      <c r="M13" s="14">
        <v>1</v>
      </c>
      <c r="N13" s="15"/>
      <c r="O13" s="14">
        <v>1</v>
      </c>
      <c r="P13" s="15"/>
      <c r="Q13" s="14"/>
      <c r="R13" s="15">
        <v>1</v>
      </c>
      <c r="S13" s="14"/>
      <c r="T13" s="15">
        <v>1</v>
      </c>
      <c r="U13" s="25">
        <v>1</v>
      </c>
      <c r="V13" s="26"/>
      <c r="W13" s="14">
        <v>1</v>
      </c>
      <c r="X13" s="15"/>
      <c r="Y13" s="14">
        <v>1</v>
      </c>
      <c r="Z13" s="15"/>
      <c r="AA13" s="25">
        <v>1</v>
      </c>
      <c r="AB13" s="26"/>
      <c r="AC13" s="14"/>
      <c r="AD13" s="15">
        <v>1</v>
      </c>
      <c r="AE13" s="25">
        <v>1</v>
      </c>
      <c r="AF13" s="26"/>
      <c r="AG13" s="14">
        <v>1</v>
      </c>
      <c r="AH13" s="15"/>
      <c r="AI13" s="20"/>
      <c r="AJ13" s="21">
        <v>1</v>
      </c>
      <c r="AK13" s="25">
        <v>1</v>
      </c>
      <c r="AL13" s="26"/>
      <c r="AM13" s="14">
        <v>1</v>
      </c>
      <c r="AN13" s="15"/>
      <c r="AO13" s="14"/>
      <c r="AP13" s="15">
        <v>1</v>
      </c>
      <c r="AQ13" s="25"/>
      <c r="AR13" s="26">
        <v>1</v>
      </c>
    </row>
    <row r="14" spans="3:66" x14ac:dyDescent="0.25">
      <c r="C14" s="4">
        <v>10</v>
      </c>
      <c r="D14" s="5" t="s">
        <v>13</v>
      </c>
      <c r="E14" s="14">
        <v>1</v>
      </c>
      <c r="F14" s="14"/>
      <c r="G14" s="14">
        <v>1</v>
      </c>
      <c r="H14" s="14"/>
      <c r="I14" s="14"/>
      <c r="J14" s="14">
        <v>1</v>
      </c>
      <c r="K14" s="14">
        <v>1</v>
      </c>
      <c r="L14" s="14"/>
      <c r="M14" s="14">
        <v>1</v>
      </c>
      <c r="N14" s="14"/>
      <c r="O14" s="14">
        <v>1</v>
      </c>
      <c r="P14" s="14"/>
      <c r="Q14" s="14">
        <v>1</v>
      </c>
      <c r="R14" s="14"/>
      <c r="S14" s="14"/>
      <c r="T14" s="14">
        <v>1</v>
      </c>
      <c r="U14" s="25">
        <v>1</v>
      </c>
      <c r="V14" s="25"/>
      <c r="W14" s="14">
        <v>1</v>
      </c>
      <c r="X14" s="14"/>
      <c r="Y14" s="14">
        <v>1</v>
      </c>
      <c r="Z14" s="14"/>
      <c r="AA14" s="25">
        <v>1</v>
      </c>
      <c r="AB14" s="25"/>
      <c r="AC14" s="14"/>
      <c r="AD14" s="14">
        <v>1</v>
      </c>
      <c r="AE14" s="25">
        <v>1</v>
      </c>
      <c r="AF14" s="25"/>
      <c r="AG14" s="14">
        <v>1</v>
      </c>
      <c r="AH14" s="14"/>
      <c r="AI14" s="20"/>
      <c r="AJ14" s="20">
        <v>1</v>
      </c>
      <c r="AK14" s="25">
        <v>1</v>
      </c>
      <c r="AL14" s="25"/>
      <c r="AM14" s="14">
        <v>1</v>
      </c>
      <c r="AN14" s="14"/>
      <c r="AO14" s="14"/>
      <c r="AP14" s="14">
        <v>1</v>
      </c>
      <c r="AQ14" s="25">
        <v>1</v>
      </c>
      <c r="AR14" s="25"/>
    </row>
    <row r="15" spans="3:66" x14ac:dyDescent="0.25">
      <c r="C15" s="4">
        <v>11</v>
      </c>
      <c r="D15" s="5" t="s">
        <v>15</v>
      </c>
      <c r="E15" s="14">
        <v>1</v>
      </c>
      <c r="F15" s="15"/>
      <c r="G15" s="14">
        <v>1</v>
      </c>
      <c r="H15" s="15"/>
      <c r="I15" s="14"/>
      <c r="J15" s="15">
        <v>1</v>
      </c>
      <c r="K15" s="14">
        <v>1</v>
      </c>
      <c r="L15" s="15"/>
      <c r="M15" s="14">
        <v>1</v>
      </c>
      <c r="N15" s="15"/>
      <c r="O15" s="14"/>
      <c r="P15" s="15">
        <v>1</v>
      </c>
      <c r="Q15" s="14">
        <v>1</v>
      </c>
      <c r="R15" s="15"/>
      <c r="S15" s="14">
        <v>1</v>
      </c>
      <c r="T15" s="15"/>
      <c r="U15" s="25">
        <v>1</v>
      </c>
      <c r="V15" s="26"/>
      <c r="W15" s="14">
        <v>1</v>
      </c>
      <c r="X15" s="15"/>
      <c r="Y15" s="14">
        <v>1</v>
      </c>
      <c r="Z15" s="15"/>
      <c r="AA15" s="25">
        <v>1</v>
      </c>
      <c r="AB15" s="26"/>
      <c r="AC15" s="14">
        <v>1</v>
      </c>
      <c r="AD15" s="15"/>
      <c r="AE15" s="25">
        <v>1</v>
      </c>
      <c r="AF15" s="26"/>
      <c r="AG15" s="14">
        <v>1</v>
      </c>
      <c r="AH15" s="15"/>
      <c r="AI15" s="20">
        <v>1</v>
      </c>
      <c r="AJ15" s="21"/>
      <c r="AK15" s="25">
        <v>1</v>
      </c>
      <c r="AL15" s="26"/>
      <c r="AM15" s="14">
        <v>1</v>
      </c>
      <c r="AN15" s="15"/>
      <c r="AO15" s="14">
        <v>1</v>
      </c>
      <c r="AP15" s="15"/>
      <c r="AQ15" s="25">
        <v>1</v>
      </c>
      <c r="AR15" s="26"/>
    </row>
    <row r="16" spans="3:66" x14ac:dyDescent="0.25">
      <c r="C16" s="4">
        <v>12</v>
      </c>
      <c r="D16" s="5" t="s">
        <v>14</v>
      </c>
      <c r="E16" s="14">
        <v>1</v>
      </c>
      <c r="F16" s="14"/>
      <c r="G16" s="14">
        <v>1</v>
      </c>
      <c r="H16" s="14"/>
      <c r="I16" s="14"/>
      <c r="J16" s="14">
        <v>1</v>
      </c>
      <c r="K16" s="14">
        <v>1</v>
      </c>
      <c r="L16" s="14"/>
      <c r="M16" s="14">
        <v>1</v>
      </c>
      <c r="N16" s="14"/>
      <c r="O16" s="14">
        <v>1</v>
      </c>
      <c r="P16" s="14"/>
      <c r="Q16" s="14"/>
      <c r="R16" s="14">
        <v>1</v>
      </c>
      <c r="S16" s="14"/>
      <c r="T16" s="14">
        <v>1</v>
      </c>
      <c r="U16" s="25">
        <v>1</v>
      </c>
      <c r="V16" s="25"/>
      <c r="W16" s="14">
        <v>1</v>
      </c>
      <c r="X16" s="14"/>
      <c r="Y16" s="14"/>
      <c r="Z16" s="14">
        <v>1</v>
      </c>
      <c r="AA16" s="25">
        <v>1</v>
      </c>
      <c r="AB16" s="25"/>
      <c r="AC16" s="14">
        <v>1</v>
      </c>
      <c r="AD16" s="14"/>
      <c r="AE16" s="25">
        <v>1</v>
      </c>
      <c r="AF16" s="25"/>
      <c r="AG16" s="14">
        <v>1</v>
      </c>
      <c r="AH16" s="14"/>
      <c r="AI16" s="20">
        <v>1</v>
      </c>
      <c r="AJ16" s="20"/>
      <c r="AK16" s="25"/>
      <c r="AL16" s="25">
        <v>1</v>
      </c>
      <c r="AM16" s="14">
        <v>1</v>
      </c>
      <c r="AN16" s="14"/>
      <c r="AO16" s="14">
        <v>1</v>
      </c>
      <c r="AP16" s="14"/>
      <c r="AQ16" s="25">
        <v>1</v>
      </c>
      <c r="AR16" s="25"/>
    </row>
    <row r="17" spans="3:44" x14ac:dyDescent="0.25">
      <c r="C17" s="4">
        <v>13</v>
      </c>
      <c r="D17" s="5" t="s">
        <v>16</v>
      </c>
      <c r="E17" s="14">
        <v>1</v>
      </c>
      <c r="F17" s="15"/>
      <c r="G17" s="14">
        <v>1</v>
      </c>
      <c r="H17" s="15"/>
      <c r="I17" s="14">
        <v>1</v>
      </c>
      <c r="J17" s="15"/>
      <c r="K17" s="14">
        <v>1</v>
      </c>
      <c r="L17" s="15"/>
      <c r="M17" s="14"/>
      <c r="N17" s="15">
        <v>1</v>
      </c>
      <c r="O17" s="14">
        <v>1</v>
      </c>
      <c r="P17" s="15"/>
      <c r="Q17" s="14"/>
      <c r="R17" s="15">
        <v>1</v>
      </c>
      <c r="S17" s="14">
        <v>1</v>
      </c>
      <c r="T17" s="15"/>
      <c r="U17" s="25">
        <v>1</v>
      </c>
      <c r="V17" s="26"/>
      <c r="W17" s="14">
        <v>1</v>
      </c>
      <c r="X17" s="15"/>
      <c r="Y17" s="14">
        <v>1</v>
      </c>
      <c r="Z17" s="15"/>
      <c r="AA17" s="25"/>
      <c r="AB17" s="26">
        <v>1</v>
      </c>
      <c r="AC17" s="14"/>
      <c r="AD17" s="15">
        <v>1</v>
      </c>
      <c r="AE17" s="25">
        <v>1</v>
      </c>
      <c r="AF17" s="26"/>
      <c r="AG17" s="14">
        <v>1</v>
      </c>
      <c r="AH17" s="15"/>
      <c r="AI17" s="20">
        <v>1</v>
      </c>
      <c r="AJ17" s="21"/>
      <c r="AK17" s="25">
        <v>1</v>
      </c>
      <c r="AL17" s="26"/>
      <c r="AM17" s="14">
        <v>1</v>
      </c>
      <c r="AN17" s="15"/>
      <c r="AO17" s="14">
        <v>1</v>
      </c>
      <c r="AP17" s="15"/>
      <c r="AQ17" s="25">
        <v>1</v>
      </c>
      <c r="AR17" s="26"/>
    </row>
    <row r="18" spans="3:44" x14ac:dyDescent="0.25">
      <c r="C18" s="4">
        <v>14</v>
      </c>
      <c r="D18" s="5" t="s">
        <v>17</v>
      </c>
      <c r="E18" s="14">
        <v>1</v>
      </c>
      <c r="F18" s="15"/>
      <c r="G18" s="14">
        <v>1</v>
      </c>
      <c r="H18" s="15"/>
      <c r="I18" s="14">
        <v>1</v>
      </c>
      <c r="J18" s="15"/>
      <c r="K18" s="14">
        <v>1</v>
      </c>
      <c r="L18" s="15"/>
      <c r="M18" s="14">
        <v>1</v>
      </c>
      <c r="N18" s="15"/>
      <c r="O18" s="14">
        <v>1</v>
      </c>
      <c r="P18" s="15"/>
      <c r="Q18" s="14">
        <v>1</v>
      </c>
      <c r="R18" s="15"/>
      <c r="S18" s="14">
        <v>1</v>
      </c>
      <c r="T18" s="15"/>
      <c r="U18" s="25">
        <v>1</v>
      </c>
      <c r="V18" s="26"/>
      <c r="W18" s="14">
        <v>1</v>
      </c>
      <c r="X18" s="15"/>
      <c r="Y18" s="14">
        <v>1</v>
      </c>
      <c r="Z18" s="15"/>
      <c r="AA18" s="25">
        <v>1</v>
      </c>
      <c r="AB18" s="26"/>
      <c r="AC18" s="14">
        <v>1</v>
      </c>
      <c r="AD18" s="15"/>
      <c r="AE18" s="25">
        <v>1</v>
      </c>
      <c r="AF18" s="26"/>
      <c r="AG18" s="14">
        <v>1</v>
      </c>
      <c r="AH18" s="15"/>
      <c r="AI18" s="20">
        <v>1</v>
      </c>
      <c r="AJ18" s="21"/>
      <c r="AK18" s="25">
        <v>1</v>
      </c>
      <c r="AL18" s="26"/>
      <c r="AM18" s="14">
        <v>1</v>
      </c>
      <c r="AN18" s="15"/>
      <c r="AO18" s="14">
        <v>1</v>
      </c>
      <c r="AP18" s="15"/>
      <c r="AQ18" s="25">
        <v>1</v>
      </c>
      <c r="AR18" s="26"/>
    </row>
    <row r="19" spans="3:44" x14ac:dyDescent="0.25">
      <c r="C19" s="4">
        <v>15</v>
      </c>
      <c r="D19" s="5" t="s">
        <v>18</v>
      </c>
      <c r="E19" s="14">
        <v>1</v>
      </c>
      <c r="F19" s="15"/>
      <c r="G19" s="14"/>
      <c r="H19" s="15">
        <v>1</v>
      </c>
      <c r="I19" s="14"/>
      <c r="J19" s="15">
        <v>1</v>
      </c>
      <c r="K19" s="14">
        <v>1</v>
      </c>
      <c r="L19" s="15"/>
      <c r="M19" s="14">
        <v>1</v>
      </c>
      <c r="N19" s="15"/>
      <c r="O19" s="14"/>
      <c r="P19" s="15">
        <v>1</v>
      </c>
      <c r="Q19" s="14"/>
      <c r="R19" s="15">
        <v>1</v>
      </c>
      <c r="S19" s="14">
        <v>1</v>
      </c>
      <c r="T19" s="15"/>
      <c r="U19" s="25"/>
      <c r="V19" s="26">
        <v>1</v>
      </c>
      <c r="W19" s="14"/>
      <c r="X19" s="15">
        <v>1</v>
      </c>
      <c r="Y19" s="14">
        <v>1</v>
      </c>
      <c r="Z19" s="15"/>
      <c r="AA19" s="25"/>
      <c r="AB19" s="26">
        <v>1</v>
      </c>
      <c r="AC19" s="14">
        <v>1</v>
      </c>
      <c r="AD19" s="15"/>
      <c r="AE19" s="25">
        <v>1</v>
      </c>
      <c r="AF19" s="26"/>
      <c r="AG19" s="14"/>
      <c r="AH19" s="15">
        <v>1</v>
      </c>
      <c r="AI19" s="20"/>
      <c r="AJ19" s="21">
        <v>1</v>
      </c>
      <c r="AK19" s="25">
        <v>1</v>
      </c>
      <c r="AL19" s="26"/>
      <c r="AM19" s="14"/>
      <c r="AN19" s="15">
        <v>1</v>
      </c>
      <c r="AO19" s="14">
        <v>1</v>
      </c>
      <c r="AP19" s="15"/>
      <c r="AQ19" s="25"/>
      <c r="AR19" s="26">
        <v>1</v>
      </c>
    </row>
    <row r="20" spans="3:44" x14ac:dyDescent="0.25">
      <c r="C20" s="4">
        <v>16</v>
      </c>
      <c r="D20" s="5" t="s">
        <v>19</v>
      </c>
      <c r="E20" s="14">
        <v>1</v>
      </c>
      <c r="F20" s="14"/>
      <c r="G20" s="14">
        <v>1</v>
      </c>
      <c r="H20" s="14"/>
      <c r="I20" s="14">
        <v>1</v>
      </c>
      <c r="J20" s="14"/>
      <c r="K20" s="14"/>
      <c r="L20" s="14">
        <v>1</v>
      </c>
      <c r="M20" s="14">
        <v>1</v>
      </c>
      <c r="N20" s="14"/>
      <c r="O20" s="14">
        <v>1</v>
      </c>
      <c r="P20" s="14"/>
      <c r="Q20" s="14">
        <v>1</v>
      </c>
      <c r="R20" s="14"/>
      <c r="S20" s="14">
        <v>1</v>
      </c>
      <c r="T20" s="14"/>
      <c r="U20" s="25">
        <v>1</v>
      </c>
      <c r="V20" s="25"/>
      <c r="W20" s="14">
        <v>1</v>
      </c>
      <c r="X20" s="14"/>
      <c r="Y20" s="14">
        <v>1</v>
      </c>
      <c r="Z20" s="14"/>
      <c r="AA20" s="25"/>
      <c r="AB20" s="25">
        <v>1</v>
      </c>
      <c r="AC20" s="14"/>
      <c r="AD20" s="14">
        <v>1</v>
      </c>
      <c r="AE20" s="25"/>
      <c r="AF20" s="25">
        <v>1</v>
      </c>
      <c r="AG20" s="14">
        <v>1</v>
      </c>
      <c r="AH20" s="14"/>
      <c r="AI20" s="20">
        <v>1</v>
      </c>
      <c r="AJ20" s="20"/>
      <c r="AK20" s="25">
        <v>1</v>
      </c>
      <c r="AL20" s="25"/>
      <c r="AM20" s="14"/>
      <c r="AN20" s="14">
        <v>1</v>
      </c>
      <c r="AO20" s="14">
        <v>1</v>
      </c>
      <c r="AP20" s="14"/>
      <c r="AQ20" s="25">
        <v>1</v>
      </c>
      <c r="AR20" s="25"/>
    </row>
    <row r="21" spans="3:44" x14ac:dyDescent="0.25">
      <c r="C21" s="6">
        <v>17</v>
      </c>
      <c r="D21" s="7" t="s">
        <v>20</v>
      </c>
      <c r="E21" s="14"/>
      <c r="F21" s="15">
        <v>1</v>
      </c>
      <c r="G21" s="14">
        <v>1</v>
      </c>
      <c r="H21" s="15"/>
      <c r="I21" s="14">
        <v>1</v>
      </c>
      <c r="J21" s="15"/>
      <c r="K21" s="14">
        <v>1</v>
      </c>
      <c r="L21" s="15"/>
      <c r="M21" s="14"/>
      <c r="N21" s="15">
        <v>1</v>
      </c>
      <c r="O21" s="14"/>
      <c r="P21" s="15">
        <v>1</v>
      </c>
      <c r="Q21" s="14">
        <v>1</v>
      </c>
      <c r="R21" s="15"/>
      <c r="S21" s="14">
        <v>1</v>
      </c>
      <c r="T21" s="15"/>
      <c r="U21" s="25">
        <v>1</v>
      </c>
      <c r="V21" s="26"/>
      <c r="W21" s="14">
        <v>1</v>
      </c>
      <c r="X21" s="15"/>
      <c r="Y21" s="14">
        <v>1</v>
      </c>
      <c r="Z21" s="15"/>
      <c r="AA21" s="25">
        <v>1</v>
      </c>
      <c r="AB21" s="26"/>
      <c r="AC21" s="14">
        <v>1</v>
      </c>
      <c r="AD21" s="15"/>
      <c r="AE21" s="25">
        <v>1</v>
      </c>
      <c r="AF21" s="26"/>
      <c r="AG21" s="14">
        <v>1</v>
      </c>
      <c r="AH21" s="15"/>
      <c r="AI21" s="20">
        <v>1</v>
      </c>
      <c r="AJ21" s="21"/>
      <c r="AK21" s="25">
        <v>1</v>
      </c>
      <c r="AL21" s="26"/>
      <c r="AM21" s="14"/>
      <c r="AN21" s="15">
        <v>1</v>
      </c>
      <c r="AO21" s="14">
        <v>1</v>
      </c>
      <c r="AP21" s="15"/>
      <c r="AQ21" s="25">
        <v>1</v>
      </c>
      <c r="AR21" s="26"/>
    </row>
    <row r="22" spans="3:44" x14ac:dyDescent="0.25">
      <c r="E22" s="16">
        <f>+COUNT(E5:E21)</f>
        <v>13</v>
      </c>
      <c r="F22" s="17">
        <f t="shared" ref="F22:AR22" si="2">+COUNT(F5:F21)</f>
        <v>4</v>
      </c>
      <c r="G22" s="16">
        <f t="shared" si="2"/>
        <v>13</v>
      </c>
      <c r="H22" s="17">
        <f t="shared" si="2"/>
        <v>4</v>
      </c>
      <c r="I22" s="16">
        <f t="shared" si="2"/>
        <v>12</v>
      </c>
      <c r="J22" s="17">
        <f t="shared" si="2"/>
        <v>5</v>
      </c>
      <c r="K22" s="16">
        <f t="shared" si="2"/>
        <v>14</v>
      </c>
      <c r="L22" s="17">
        <f t="shared" si="2"/>
        <v>3</v>
      </c>
      <c r="M22" s="16">
        <f t="shared" si="2"/>
        <v>13</v>
      </c>
      <c r="N22" s="17">
        <f t="shared" si="2"/>
        <v>4</v>
      </c>
      <c r="O22" s="16">
        <f t="shared" si="2"/>
        <v>14</v>
      </c>
      <c r="P22" s="17">
        <f t="shared" si="2"/>
        <v>3</v>
      </c>
      <c r="Q22" s="16">
        <f t="shared" si="2"/>
        <v>10</v>
      </c>
      <c r="R22" s="17">
        <f t="shared" si="2"/>
        <v>7</v>
      </c>
      <c r="S22" s="16">
        <f t="shared" si="2"/>
        <v>12</v>
      </c>
      <c r="T22" s="17">
        <f t="shared" si="2"/>
        <v>5</v>
      </c>
      <c r="U22" s="27">
        <f t="shared" si="2"/>
        <v>13</v>
      </c>
      <c r="V22" s="29">
        <f t="shared" si="2"/>
        <v>4</v>
      </c>
      <c r="W22" s="16">
        <f t="shared" si="2"/>
        <v>15</v>
      </c>
      <c r="X22" s="17">
        <f t="shared" si="2"/>
        <v>2</v>
      </c>
      <c r="Y22" s="16">
        <f t="shared" si="2"/>
        <v>14</v>
      </c>
      <c r="Z22" s="17">
        <f t="shared" si="2"/>
        <v>3</v>
      </c>
      <c r="AA22" s="27">
        <f t="shared" si="2"/>
        <v>12</v>
      </c>
      <c r="AB22" s="29">
        <f t="shared" si="2"/>
        <v>5</v>
      </c>
      <c r="AC22" s="16">
        <f t="shared" si="2"/>
        <v>11</v>
      </c>
      <c r="AD22" s="17">
        <f t="shared" si="2"/>
        <v>6</v>
      </c>
      <c r="AE22" s="27">
        <f t="shared" si="2"/>
        <v>15</v>
      </c>
      <c r="AF22" s="29">
        <f t="shared" si="2"/>
        <v>2</v>
      </c>
      <c r="AG22" s="16">
        <f t="shared" si="2"/>
        <v>15</v>
      </c>
      <c r="AH22" s="17">
        <f t="shared" si="2"/>
        <v>2</v>
      </c>
      <c r="AI22" s="1">
        <f t="shared" si="2"/>
        <v>13</v>
      </c>
      <c r="AJ22" s="22">
        <f t="shared" si="2"/>
        <v>4</v>
      </c>
      <c r="AK22" s="27">
        <f t="shared" si="2"/>
        <v>14</v>
      </c>
      <c r="AL22" s="28">
        <f t="shared" si="2"/>
        <v>3</v>
      </c>
      <c r="AM22" s="16">
        <f t="shared" si="2"/>
        <v>12</v>
      </c>
      <c r="AN22" s="17">
        <f t="shared" si="2"/>
        <v>5</v>
      </c>
      <c r="AO22" s="16">
        <f t="shared" si="2"/>
        <v>13</v>
      </c>
      <c r="AP22" s="17">
        <f t="shared" si="2"/>
        <v>3</v>
      </c>
      <c r="AQ22" s="27">
        <f t="shared" si="2"/>
        <v>13</v>
      </c>
      <c r="AR22" s="29">
        <f t="shared" si="2"/>
        <v>4</v>
      </c>
    </row>
    <row r="23" spans="3:44" x14ac:dyDescent="0.25">
      <c r="E23" s="50">
        <f>E22+F22</f>
        <v>17</v>
      </c>
      <c r="F23" s="50"/>
      <c r="G23" s="50">
        <f t="shared" ref="G23" si="3">G22+H22</f>
        <v>17</v>
      </c>
      <c r="H23" s="50"/>
      <c r="I23" s="50">
        <f t="shared" ref="I23" si="4">I22+J22</f>
        <v>17</v>
      </c>
      <c r="J23" s="50"/>
      <c r="K23" s="50">
        <f t="shared" ref="K23" si="5">K22+L22</f>
        <v>17</v>
      </c>
      <c r="L23" s="50"/>
      <c r="M23" s="50">
        <f t="shared" ref="M23" si="6">M22+N22</f>
        <v>17</v>
      </c>
      <c r="N23" s="50"/>
      <c r="O23" s="50">
        <f t="shared" ref="O23" si="7">O22+P22</f>
        <v>17</v>
      </c>
      <c r="P23" s="50"/>
      <c r="Q23" s="50">
        <f t="shared" ref="Q23" si="8">Q22+R22</f>
        <v>17</v>
      </c>
      <c r="R23" s="50"/>
      <c r="S23" s="50">
        <f t="shared" ref="S23" si="9">S22+T22</f>
        <v>17</v>
      </c>
      <c r="T23" s="50"/>
      <c r="U23" s="49">
        <f t="shared" ref="U23" si="10">U22+V22</f>
        <v>17</v>
      </c>
      <c r="V23" s="49"/>
      <c r="W23" s="50">
        <f t="shared" ref="W23" si="11">W22+X22</f>
        <v>17</v>
      </c>
      <c r="X23" s="50"/>
      <c r="Y23" s="50">
        <f t="shared" ref="Y23" si="12">Y22+Z22</f>
        <v>17</v>
      </c>
      <c r="Z23" s="50"/>
      <c r="AA23" s="49">
        <f t="shared" ref="AA23" si="13">AA22+AB22</f>
        <v>17</v>
      </c>
      <c r="AB23" s="49"/>
      <c r="AC23" s="50">
        <f t="shared" ref="AC23" si="14">AC22+AD22</f>
        <v>17</v>
      </c>
      <c r="AD23" s="50"/>
      <c r="AE23" s="49">
        <f t="shared" ref="AE23" si="15">AE22+AF22</f>
        <v>17</v>
      </c>
      <c r="AF23" s="49"/>
      <c r="AG23" s="50">
        <f t="shared" ref="AG23" si="16">AG22+AH22</f>
        <v>17</v>
      </c>
      <c r="AH23" s="50"/>
      <c r="AI23" s="51">
        <f t="shared" ref="AI23" si="17">AI22+AJ22</f>
        <v>17</v>
      </c>
      <c r="AJ23" s="51"/>
      <c r="AK23" s="49">
        <f t="shared" ref="AK23" si="18">AK22+AL22</f>
        <v>17</v>
      </c>
      <c r="AL23" s="49"/>
      <c r="AM23" s="50">
        <f t="shared" ref="AM23" si="19">AM22+AN22</f>
        <v>17</v>
      </c>
      <c r="AN23" s="50"/>
      <c r="AO23" s="50">
        <f t="shared" ref="AO23" si="20">AO22+AP22</f>
        <v>16</v>
      </c>
      <c r="AP23" s="50"/>
      <c r="AQ23" s="49">
        <f t="shared" ref="AQ23" si="21">AQ22+AR22</f>
        <v>17</v>
      </c>
      <c r="AR23" s="49"/>
    </row>
    <row r="26" spans="3:44" x14ac:dyDescent="0.25">
      <c r="D26" s="10"/>
    </row>
    <row r="27" spans="3:44" ht="15.75" customHeight="1" x14ac:dyDescent="0.25">
      <c r="D27" s="8" t="s">
        <v>21</v>
      </c>
      <c r="E27" s="52" t="s">
        <v>42</v>
      </c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</row>
    <row r="28" spans="3:44" ht="15.75" customHeight="1" x14ac:dyDescent="0.25">
      <c r="D28" s="8" t="s">
        <v>41</v>
      </c>
      <c r="E28" s="52" t="s">
        <v>43</v>
      </c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</row>
    <row r="29" spans="3:44" ht="15.75" customHeight="1" x14ac:dyDescent="0.25">
      <c r="D29" s="8" t="s">
        <v>23</v>
      </c>
      <c r="E29" s="52" t="s">
        <v>44</v>
      </c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</row>
    <row r="30" spans="3:44" ht="15.75" customHeight="1" x14ac:dyDescent="0.25">
      <c r="D30" s="8" t="s">
        <v>24</v>
      </c>
      <c r="E30" s="52" t="s">
        <v>45</v>
      </c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</row>
    <row r="31" spans="3:44" x14ac:dyDescent="0.25">
      <c r="D31" s="8" t="s">
        <v>25</v>
      </c>
      <c r="E31" s="52" t="s">
        <v>46</v>
      </c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</row>
    <row r="32" spans="3:44" x14ac:dyDescent="0.25">
      <c r="D32" s="8" t="s">
        <v>26</v>
      </c>
      <c r="E32" s="52" t="s">
        <v>47</v>
      </c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</row>
    <row r="33" spans="4:44" x14ac:dyDescent="0.25">
      <c r="D33" s="8" t="s">
        <v>27</v>
      </c>
      <c r="E33" s="52" t="s">
        <v>48</v>
      </c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</row>
    <row r="34" spans="4:44" x14ac:dyDescent="0.25">
      <c r="D34" s="8" t="s">
        <v>28</v>
      </c>
      <c r="E34" s="52" t="s">
        <v>50</v>
      </c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</row>
    <row r="35" spans="4:44" x14ac:dyDescent="0.25">
      <c r="D35" s="8" t="s">
        <v>29</v>
      </c>
      <c r="E35" s="57" t="s">
        <v>49</v>
      </c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</row>
    <row r="36" spans="4:44" x14ac:dyDescent="0.25">
      <c r="D36" s="8" t="s">
        <v>30</v>
      </c>
      <c r="E36" s="52" t="s">
        <v>51</v>
      </c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</row>
    <row r="37" spans="4:44" x14ac:dyDescent="0.25">
      <c r="D37" s="8" t="s">
        <v>31</v>
      </c>
      <c r="E37" s="52" t="s">
        <v>54</v>
      </c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</row>
    <row r="38" spans="4:44" x14ac:dyDescent="0.25">
      <c r="D38" s="8" t="s">
        <v>32</v>
      </c>
      <c r="E38" s="57" t="s">
        <v>52</v>
      </c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</row>
    <row r="39" spans="4:44" x14ac:dyDescent="0.25">
      <c r="D39" s="8" t="s">
        <v>33</v>
      </c>
      <c r="E39" s="52" t="s">
        <v>53</v>
      </c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</row>
    <row r="40" spans="4:44" x14ac:dyDescent="0.25">
      <c r="D40" s="8" t="s">
        <v>34</v>
      </c>
      <c r="E40" s="57" t="s">
        <v>55</v>
      </c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</row>
    <row r="41" spans="4:44" x14ac:dyDescent="0.25">
      <c r="D41" s="8" t="s">
        <v>35</v>
      </c>
      <c r="E41" s="52" t="s">
        <v>56</v>
      </c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</row>
    <row r="42" spans="4:44" x14ac:dyDescent="0.25">
      <c r="D42" s="8" t="s">
        <v>36</v>
      </c>
      <c r="E42" s="58" t="s">
        <v>57</v>
      </c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</row>
    <row r="43" spans="4:44" x14ac:dyDescent="0.25">
      <c r="D43" s="8" t="s">
        <v>37</v>
      </c>
      <c r="E43" s="57" t="s">
        <v>58</v>
      </c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</row>
    <row r="44" spans="4:44" x14ac:dyDescent="0.25">
      <c r="D44" s="8" t="s">
        <v>38</v>
      </c>
      <c r="E44" s="52" t="s">
        <v>59</v>
      </c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</row>
    <row r="45" spans="4:44" x14ac:dyDescent="0.25">
      <c r="D45" s="8" t="s">
        <v>39</v>
      </c>
      <c r="E45" s="52" t="s">
        <v>60</v>
      </c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</row>
    <row r="46" spans="4:44" x14ac:dyDescent="0.25">
      <c r="D46" s="8" t="s">
        <v>40</v>
      </c>
      <c r="E46" s="57" t="s">
        <v>61</v>
      </c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</row>
    <row r="49" spans="4:34" ht="16.5" thickBot="1" x14ac:dyDescent="0.3"/>
    <row r="50" spans="4:34" x14ac:dyDescent="0.25">
      <c r="D50" s="30" t="s">
        <v>62</v>
      </c>
      <c r="E50" s="33"/>
    </row>
    <row r="51" spans="4:34" x14ac:dyDescent="0.25">
      <c r="D51" s="31" t="s">
        <v>63</v>
      </c>
      <c r="E51" s="34"/>
    </row>
    <row r="52" spans="4:34" ht="16.5" thickBot="1" x14ac:dyDescent="0.3">
      <c r="D52" s="32" t="s">
        <v>64</v>
      </c>
      <c r="E52" s="35"/>
    </row>
    <row r="62" spans="4:34" x14ac:dyDescent="0.25">
      <c r="AH62" s="11"/>
    </row>
  </sheetData>
  <mergeCells count="61">
    <mergeCell ref="AZ3:BE3"/>
    <mergeCell ref="E27:AR27"/>
    <mergeCell ref="E28:AR28"/>
    <mergeCell ref="E29:AR29"/>
    <mergeCell ref="E30:AR30"/>
    <mergeCell ref="AA3:AB3"/>
    <mergeCell ref="AC3:AD3"/>
    <mergeCell ref="AE3:AF3"/>
    <mergeCell ref="AG3:AH3"/>
    <mergeCell ref="AI3:AJ3"/>
    <mergeCell ref="E23:F23"/>
    <mergeCell ref="G23:H23"/>
    <mergeCell ref="I23:J23"/>
    <mergeCell ref="K23:L23"/>
    <mergeCell ref="M23:N23"/>
    <mergeCell ref="O23:P23"/>
    <mergeCell ref="E42:AR42"/>
    <mergeCell ref="E43:AR43"/>
    <mergeCell ref="E44:AR44"/>
    <mergeCell ref="E45:AR45"/>
    <mergeCell ref="E46:AR46"/>
    <mergeCell ref="E37:AR37"/>
    <mergeCell ref="E38:AR38"/>
    <mergeCell ref="E39:AR39"/>
    <mergeCell ref="E40:AR40"/>
    <mergeCell ref="E41:AR41"/>
    <mergeCell ref="E32:AR32"/>
    <mergeCell ref="E33:AR33"/>
    <mergeCell ref="E34:AR34"/>
    <mergeCell ref="E35:AR35"/>
    <mergeCell ref="E36:AR36"/>
    <mergeCell ref="E31:AR31"/>
    <mergeCell ref="W3:X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AK3:AL3"/>
    <mergeCell ref="AM3:AN3"/>
    <mergeCell ref="AO3:AP3"/>
    <mergeCell ref="AQ3:AR3"/>
    <mergeCell ref="Y3:Z3"/>
    <mergeCell ref="Q23:R23"/>
    <mergeCell ref="S23:T23"/>
    <mergeCell ref="U23:V23"/>
    <mergeCell ref="W23:X23"/>
    <mergeCell ref="Y23:Z23"/>
    <mergeCell ref="AK23:AL23"/>
    <mergeCell ref="AM23:AN23"/>
    <mergeCell ref="AO23:AP23"/>
    <mergeCell ref="AQ23:AR23"/>
    <mergeCell ref="AA23:AB23"/>
    <mergeCell ref="AC23:AD23"/>
    <mergeCell ref="AE23:AF23"/>
    <mergeCell ref="AG23:AH23"/>
    <mergeCell ref="AI23:AJ23"/>
  </mergeCells>
  <phoneticPr fontId="1" type="noConversion"/>
  <pageMargins left="0.7" right="0.7" top="0.75" bottom="0.75" header="0.3" footer="0.3"/>
  <pageSetup paperSize="9" orientation="portrait" horizontalDpi="360" verticalDpi="360" r:id="rId1"/>
  <ignoredErrors>
    <ignoredError sqref="AX8:BE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2021-10-02T00:16:40Z</dcterms:created>
  <dcterms:modified xsi:type="dcterms:W3CDTF">2021-12-23T00:32:34Z</dcterms:modified>
</cp:coreProperties>
</file>